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915" windowHeight="7740" activeTab="1"/>
  </bookViews>
  <sheets>
    <sheet name="presupuesto" sheetId="1" r:id="rId1"/>
    <sheet name="hoja de calculo" sheetId="2" r:id="rId2"/>
  </sheets>
  <calcPr calcId="144525"/>
</workbook>
</file>

<file path=xl/calcChain.xml><?xml version="1.0" encoding="utf-8"?>
<calcChain xmlns="http://schemas.openxmlformats.org/spreadsheetml/2006/main">
  <c r="C57" i="2" l="1"/>
  <c r="C70" i="2"/>
  <c r="C69" i="2"/>
  <c r="C56" i="2"/>
  <c r="C55" i="2"/>
  <c r="C52" i="2"/>
  <c r="F48" i="2"/>
  <c r="F60" i="2"/>
  <c r="C65" i="2"/>
  <c r="C68" i="2"/>
  <c r="F59" i="2"/>
  <c r="C39" i="2"/>
  <c r="C31" i="2"/>
  <c r="B31" i="2" s="1"/>
  <c r="C38" i="2"/>
  <c r="C59" i="2" l="1"/>
  <c r="C46" i="2"/>
  <c r="F31" i="2"/>
  <c r="F32" i="2" s="1"/>
  <c r="C34" i="2"/>
  <c r="C27" i="2"/>
  <c r="C29" i="2" s="1"/>
  <c r="C53" i="2" s="1"/>
  <c r="F47" i="2" s="1"/>
  <c r="C36" i="2"/>
  <c r="C66" i="2" l="1"/>
  <c r="F44" i="2"/>
  <c r="F43" i="2"/>
  <c r="C30" i="2" l="1"/>
  <c r="E13" i="1"/>
  <c r="I16" i="1"/>
  <c r="G7" i="1" l="1"/>
  <c r="G8" i="1"/>
  <c r="G13" i="1"/>
  <c r="E11" i="1"/>
  <c r="E10" i="1"/>
  <c r="G10" i="1" l="1"/>
  <c r="G11" i="1"/>
  <c r="G15" i="1"/>
  <c r="G5" i="1" l="1"/>
  <c r="G16" i="1" s="1"/>
  <c r="G17" i="1" s="1"/>
  <c r="G18" i="1" s="1"/>
</calcChain>
</file>

<file path=xl/sharedStrings.xml><?xml version="1.0" encoding="utf-8"?>
<sst xmlns="http://schemas.openxmlformats.org/spreadsheetml/2006/main" count="103" uniqueCount="79">
  <si>
    <t>ITEM</t>
  </si>
  <si>
    <t>DESCRIPCION</t>
  </si>
  <si>
    <t>UND.</t>
  </si>
  <si>
    <t>CANTIDAD</t>
  </si>
  <si>
    <t>V/UNITARIO</t>
  </si>
  <si>
    <t xml:space="preserve">VALOR TOTAL </t>
  </si>
  <si>
    <t>1.</t>
  </si>
  <si>
    <t xml:space="preserve"> PRELIMINARES</t>
  </si>
  <si>
    <t xml:space="preserve">EXCAVACION </t>
  </si>
  <si>
    <t xml:space="preserve">Excavacion mecanica en roca bajo agua </t>
  </si>
  <si>
    <t>m3</t>
  </si>
  <si>
    <t xml:space="preserve">excavacion de cortes y canales </t>
  </si>
  <si>
    <t>CONCRETO</t>
  </si>
  <si>
    <t>ACERO</t>
  </si>
  <si>
    <t>suministro figurada y amarre de acero 240 Mpa</t>
  </si>
  <si>
    <t>Kg</t>
  </si>
  <si>
    <t xml:space="preserve"> COSTOS INDIRECTOS AIU</t>
  </si>
  <si>
    <t>TOTAL</t>
  </si>
  <si>
    <t xml:space="preserve">localizacion y replanteo </t>
  </si>
  <si>
    <t>m2</t>
  </si>
  <si>
    <t xml:space="preserve">MANEJO DE AGUAS </t>
  </si>
  <si>
    <t>concreto clase D1 de 3000 Psi</t>
  </si>
  <si>
    <t>hr</t>
  </si>
  <si>
    <t>bombeo de agua con motobomba  D=3¨</t>
  </si>
  <si>
    <t xml:space="preserve">suministro e instalacion tuberia 3¨ union mec. </t>
  </si>
  <si>
    <t>ml</t>
  </si>
  <si>
    <t>cantidad de pantallas por pila</t>
  </si>
  <si>
    <t>altura</t>
  </si>
  <si>
    <t xml:space="preserve">ancho </t>
  </si>
  <si>
    <t>ancho</t>
  </si>
  <si>
    <t>base</t>
  </si>
  <si>
    <t>1. PANTALLA (m)</t>
  </si>
  <si>
    <t>2. PANTALLA (m)</t>
  </si>
  <si>
    <t>3. PANTALLA (m)</t>
  </si>
  <si>
    <t>DIMENSIONES PANTALLAS</t>
  </si>
  <si>
    <t>PANTALLAS PUENTE SAN JOAQUIN</t>
  </si>
  <si>
    <t>Luz puente (m)</t>
  </si>
  <si>
    <t>ancho puente (m)</t>
  </si>
  <si>
    <t xml:space="preserve">total cantidad de pantallas </t>
  </si>
  <si>
    <t>CALCULOS</t>
  </si>
  <si>
    <t>FUERZA DE EMPUJE DEL AGUA</t>
  </si>
  <si>
    <t>Ƥ (Kg/m3)</t>
  </si>
  <si>
    <t>V (m3)</t>
  </si>
  <si>
    <t>g(m/s2)</t>
  </si>
  <si>
    <t xml:space="preserve">fuerza de empuje  N  </t>
  </si>
  <si>
    <t>Fuerza de empuje Tnf</t>
  </si>
  <si>
    <t>Fuerza de empuje TnF</t>
  </si>
  <si>
    <t>FUERZA DE EMPUJE DE LA TIERRA</t>
  </si>
  <si>
    <t>Tipo de suelo</t>
  </si>
  <si>
    <t>grava arenosa</t>
  </si>
  <si>
    <t>angulo de friccion (°)</t>
  </si>
  <si>
    <t>Empuje activo de tierras</t>
  </si>
  <si>
    <r>
      <t>fluencia N</t>
    </r>
    <r>
      <rPr>
        <sz val="11"/>
        <color theme="1"/>
        <rFont val="Calibri"/>
        <family val="2"/>
      </rPr>
      <t>ɸ</t>
    </r>
  </si>
  <si>
    <t>coeficiente de tierras en reposo Ka</t>
  </si>
  <si>
    <t>presion horizontal Ph  (T/m2)</t>
  </si>
  <si>
    <t>ESTADO EN REPOSO</t>
  </si>
  <si>
    <t>coef, distribucion de carga en reposo Ko</t>
  </si>
  <si>
    <t>coeficiente de posisson</t>
  </si>
  <si>
    <t>conversion unidades</t>
  </si>
  <si>
    <t>d</t>
  </si>
  <si>
    <t>f´c (Kg/cm2)</t>
  </si>
  <si>
    <t>f´y (Kg/cm2)</t>
  </si>
  <si>
    <t>b (m)</t>
  </si>
  <si>
    <t>L (m)</t>
  </si>
  <si>
    <t>S</t>
  </si>
  <si>
    <t>f´´c</t>
  </si>
  <si>
    <t>Ƥ</t>
  </si>
  <si>
    <t>K</t>
  </si>
  <si>
    <t>Mn</t>
  </si>
  <si>
    <t>Mu  (KN/m)</t>
  </si>
  <si>
    <t>b</t>
  </si>
  <si>
    <t>As (cm2)</t>
  </si>
  <si>
    <t>w KN</t>
  </si>
  <si>
    <t>AREA DE ACERO</t>
  </si>
  <si>
    <t xml:space="preserve">        </t>
  </si>
  <si>
    <t>cantidad de varillas</t>
  </si>
  <si>
    <t>Según Metodo de resistencia ultima se concluye que las varillas a utilizar son N° 5 (5/8") con una area de acero de 132 cm2 y  un espaciamiento de 11 cm entre las varillas, en las pantallas de 7 m; y en las pantallas de 4 m de longitud tendra un area de acero de 80 cm2 y un espacio entre varillas de 10 cm.</t>
  </si>
  <si>
    <t>66 varillas de 5/8" cada 11 cm</t>
  </si>
  <si>
    <t>40 varillas de 5/8" cada 10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</si>
</sst>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0.0"/>
    <numFmt numFmtId="165" formatCode="0.0000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4" fontId="0" fillId="0" borderId="0" xfId="1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0" applyNumberFormat="1" applyBorder="1"/>
    <xf numFmtId="9" fontId="0" fillId="0" borderId="1" xfId="0" applyNumberFormat="1" applyBorder="1" applyAlignment="1"/>
    <xf numFmtId="44" fontId="5" fillId="0" borderId="1" xfId="0" applyNumberFormat="1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2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Border="1" applyAlignment="1"/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29" xfId="0" applyFill="1" applyBorder="1"/>
    <xf numFmtId="0" fontId="0" fillId="0" borderId="28" xfId="0" applyFill="1" applyBorder="1"/>
    <xf numFmtId="0" fontId="0" fillId="0" borderId="12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21" xfId="0" applyBorder="1"/>
    <xf numFmtId="0" fontId="0" fillId="0" borderId="30" xfId="0" applyBorder="1"/>
    <xf numFmtId="0" fontId="0" fillId="0" borderId="22" xfId="0" applyFill="1" applyBorder="1"/>
    <xf numFmtId="0" fontId="0" fillId="0" borderId="0" xfId="0" applyAlignment="1">
      <alignment horizontal="center"/>
    </xf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" fontId="0" fillId="0" borderId="2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/>
    <xf numFmtId="1" fontId="0" fillId="0" borderId="30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166" fontId="0" fillId="0" borderId="4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28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37" xfId="0" applyFill="1" applyBorder="1" applyAlignment="1">
      <alignment horizontal="left"/>
    </xf>
    <xf numFmtId="164" fontId="0" fillId="0" borderId="33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166" fontId="0" fillId="0" borderId="35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0" xfId="0" applyFont="1" applyBorder="1"/>
    <xf numFmtId="0" fontId="0" fillId="0" borderId="32" xfId="0" applyBorder="1"/>
    <xf numFmtId="0" fontId="0" fillId="0" borderId="22" xfId="0" applyBorder="1"/>
    <xf numFmtId="1" fontId="0" fillId="0" borderId="32" xfId="0" applyNumberFormat="1" applyBorder="1" applyAlignment="1">
      <alignment horizontal="center"/>
    </xf>
    <xf numFmtId="0" fontId="0" fillId="0" borderId="0" xfId="0" applyAlignme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E14" sqref="E14"/>
    </sheetView>
  </sheetViews>
  <sheetFormatPr baseColWidth="10" defaultRowHeight="15" x14ac:dyDescent="0.25"/>
  <cols>
    <col min="3" max="3" width="40.7109375" customWidth="1"/>
    <col min="5" max="5" width="15.28515625" customWidth="1"/>
    <col min="6" max="6" width="22.42578125" customWidth="1"/>
    <col min="7" max="7" width="17.7109375" customWidth="1"/>
  </cols>
  <sheetData>
    <row r="3" spans="2:9" ht="15.75" x14ac:dyDescent="0.25">
      <c r="B3" s="1" t="s">
        <v>0</v>
      </c>
      <c r="C3" s="1" t="s">
        <v>1</v>
      </c>
      <c r="D3" s="1" t="s">
        <v>2</v>
      </c>
      <c r="E3" s="2" t="s">
        <v>3</v>
      </c>
      <c r="F3" s="2" t="s">
        <v>4</v>
      </c>
      <c r="G3" s="2" t="s">
        <v>5</v>
      </c>
    </row>
    <row r="4" spans="2:9" ht="15.75" x14ac:dyDescent="0.25">
      <c r="B4" s="3" t="s">
        <v>6</v>
      </c>
      <c r="C4" s="15" t="s">
        <v>7</v>
      </c>
      <c r="D4" s="6"/>
      <c r="E4" s="3"/>
      <c r="F4" s="4"/>
      <c r="G4" s="3"/>
    </row>
    <row r="5" spans="2:9" x14ac:dyDescent="0.25">
      <c r="B5" s="7"/>
      <c r="C5" s="7" t="s">
        <v>18</v>
      </c>
      <c r="D5" s="7" t="s">
        <v>19</v>
      </c>
      <c r="E5" s="7">
        <v>150</v>
      </c>
      <c r="F5" s="12">
        <v>749</v>
      </c>
      <c r="G5" s="12">
        <f>E5*F5</f>
        <v>112350</v>
      </c>
    </row>
    <row r="6" spans="2:9" x14ac:dyDescent="0.25">
      <c r="B6" s="8">
        <v>2</v>
      </c>
      <c r="C6" s="14" t="s">
        <v>20</v>
      </c>
      <c r="D6" s="8"/>
      <c r="E6" s="8"/>
      <c r="F6" s="12"/>
      <c r="G6" s="12"/>
    </row>
    <row r="7" spans="2:9" x14ac:dyDescent="0.25">
      <c r="B7" s="8">
        <v>2.1</v>
      </c>
      <c r="C7" s="8" t="s">
        <v>23</v>
      </c>
      <c r="D7" s="8" t="s">
        <v>22</v>
      </c>
      <c r="E7" s="8"/>
      <c r="F7" s="12">
        <v>9488</v>
      </c>
      <c r="G7" s="12">
        <f t="shared" ref="G7:G8" si="0">E7*F7</f>
        <v>0</v>
      </c>
    </row>
    <row r="8" spans="2:9" x14ac:dyDescent="0.25">
      <c r="B8" s="8">
        <v>2.2000000000000002</v>
      </c>
      <c r="C8" s="8" t="s">
        <v>24</v>
      </c>
      <c r="D8" s="8" t="s">
        <v>25</v>
      </c>
      <c r="E8" s="8">
        <v>4</v>
      </c>
      <c r="F8" s="12">
        <v>16319</v>
      </c>
      <c r="G8" s="12">
        <f t="shared" si="0"/>
        <v>65276</v>
      </c>
    </row>
    <row r="9" spans="2:9" x14ac:dyDescent="0.25">
      <c r="B9" s="7">
        <v>3</v>
      </c>
      <c r="C9" s="14" t="s">
        <v>8</v>
      </c>
      <c r="D9" s="7"/>
      <c r="E9" s="7"/>
      <c r="F9" s="12"/>
      <c r="G9" s="12"/>
    </row>
    <row r="10" spans="2:9" x14ac:dyDescent="0.25">
      <c r="B10" s="7">
        <v>3.1</v>
      </c>
      <c r="C10" s="7" t="s">
        <v>11</v>
      </c>
      <c r="D10" s="7" t="s">
        <v>10</v>
      </c>
      <c r="E10" s="7">
        <f>(6*5*0.2)*2</f>
        <v>12</v>
      </c>
      <c r="F10" s="12">
        <v>56124</v>
      </c>
      <c r="G10" s="12">
        <f t="shared" ref="G10:G11" si="1">E10*F10</f>
        <v>673488</v>
      </c>
    </row>
    <row r="11" spans="2:9" x14ac:dyDescent="0.25">
      <c r="B11" s="7">
        <v>3.2</v>
      </c>
      <c r="C11" s="7" t="s">
        <v>9</v>
      </c>
      <c r="D11" s="7" t="s">
        <v>10</v>
      </c>
      <c r="E11" s="7">
        <f>(0.8*0.2*15)*2</f>
        <v>4.8000000000000007</v>
      </c>
      <c r="F11" s="12">
        <v>125568</v>
      </c>
      <c r="G11" s="12">
        <f t="shared" si="1"/>
        <v>602726.40000000014</v>
      </c>
    </row>
    <row r="12" spans="2:9" x14ac:dyDescent="0.25">
      <c r="B12" s="7">
        <v>4</v>
      </c>
      <c r="C12" s="14" t="s">
        <v>12</v>
      </c>
      <c r="D12" s="7"/>
      <c r="E12" s="7"/>
      <c r="F12" s="12"/>
      <c r="G12" s="12"/>
    </row>
    <row r="13" spans="2:9" x14ac:dyDescent="0.25">
      <c r="B13" s="7">
        <v>4.0999999999999996</v>
      </c>
      <c r="C13" s="7" t="s">
        <v>21</v>
      </c>
      <c r="D13" s="7" t="s">
        <v>10</v>
      </c>
      <c r="E13" s="13">
        <f>((2.7*15*0.2)+(7*1*0.2))*2</f>
        <v>19</v>
      </c>
      <c r="F13" s="12">
        <v>409942</v>
      </c>
      <c r="G13" s="12">
        <f>E13*F13</f>
        <v>7788898</v>
      </c>
    </row>
    <row r="14" spans="2:9" x14ac:dyDescent="0.25">
      <c r="B14" s="7">
        <v>5</v>
      </c>
      <c r="C14" s="14" t="s">
        <v>13</v>
      </c>
      <c r="D14" s="7"/>
      <c r="E14" s="7"/>
      <c r="F14" s="12"/>
      <c r="G14" s="12"/>
    </row>
    <row r="15" spans="2:9" x14ac:dyDescent="0.25">
      <c r="B15" s="7">
        <v>5.0999999999999996</v>
      </c>
      <c r="C15" s="7" t="s">
        <v>14</v>
      </c>
      <c r="D15" s="7" t="s">
        <v>15</v>
      </c>
      <c r="E15" s="7">
        <v>3668</v>
      </c>
      <c r="F15" s="12">
        <v>3321</v>
      </c>
      <c r="G15" s="12">
        <f t="shared" ref="G15" si="2">E15*F15</f>
        <v>12181428</v>
      </c>
    </row>
    <row r="16" spans="2:9" x14ac:dyDescent="0.25">
      <c r="B16" s="49">
        <v>3</v>
      </c>
      <c r="C16" s="49"/>
      <c r="D16" s="49"/>
      <c r="E16" s="49"/>
      <c r="F16" s="49"/>
      <c r="G16" s="9">
        <f>SUM(G4:G15)</f>
        <v>21424166.399999999</v>
      </c>
      <c r="I16">
        <f>1.1+0.8+0.8</f>
        <v>2.7</v>
      </c>
    </row>
    <row r="17" spans="2:7" ht="15.75" x14ac:dyDescent="0.25">
      <c r="B17" s="49" t="s">
        <v>16</v>
      </c>
      <c r="C17" s="49"/>
      <c r="D17" s="49"/>
      <c r="E17" s="49"/>
      <c r="F17" s="10">
        <v>0.25</v>
      </c>
      <c r="G17" s="11">
        <f>G16*F17</f>
        <v>5356041.5999999996</v>
      </c>
    </row>
    <row r="18" spans="2:7" x14ac:dyDescent="0.25">
      <c r="B18" s="49" t="s">
        <v>17</v>
      </c>
      <c r="C18" s="49"/>
      <c r="D18" s="49"/>
      <c r="E18" s="49"/>
      <c r="F18" s="49"/>
      <c r="G18" s="9">
        <f>G16+G17</f>
        <v>26780208</v>
      </c>
    </row>
    <row r="19" spans="2:7" x14ac:dyDescent="0.25">
      <c r="F19" s="5"/>
      <c r="G19" s="5"/>
    </row>
    <row r="20" spans="2:7" x14ac:dyDescent="0.25">
      <c r="F20" s="5"/>
      <c r="G20" s="5"/>
    </row>
    <row r="21" spans="2:7" x14ac:dyDescent="0.25">
      <c r="F21" s="5"/>
      <c r="G21" s="5"/>
    </row>
    <row r="22" spans="2:7" x14ac:dyDescent="0.25">
      <c r="F22" s="5"/>
      <c r="G22" s="5"/>
    </row>
    <row r="23" spans="2:7" x14ac:dyDescent="0.25">
      <c r="F23" s="5"/>
      <c r="G23" s="5"/>
    </row>
    <row r="24" spans="2:7" x14ac:dyDescent="0.25">
      <c r="F24" s="5"/>
      <c r="G24" s="5"/>
    </row>
    <row r="25" spans="2:7" x14ac:dyDescent="0.25">
      <c r="G25" s="5"/>
    </row>
    <row r="26" spans="2:7" x14ac:dyDescent="0.25">
      <c r="G26" s="5"/>
    </row>
  </sheetData>
  <mergeCells count="3">
    <mergeCell ref="B16:F16"/>
    <mergeCell ref="B17:E17"/>
    <mergeCell ref="B18:F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0"/>
  <sheetViews>
    <sheetView tabSelected="1" topLeftCell="A51" workbookViewId="0">
      <selection activeCell="H62" sqref="H62:L68"/>
    </sheetView>
  </sheetViews>
  <sheetFormatPr baseColWidth="10" defaultRowHeight="15" x14ac:dyDescent="0.25"/>
  <cols>
    <col min="2" max="2" width="18.42578125" customWidth="1"/>
    <col min="3" max="3" width="11.140625" customWidth="1"/>
    <col min="4" max="4" width="10.85546875" customWidth="1"/>
    <col min="5" max="5" width="16.140625" customWidth="1"/>
    <col min="6" max="6" width="13.5703125" bestFit="1" customWidth="1"/>
  </cols>
  <sheetData>
    <row r="2" spans="2:9" ht="15.75" thickBot="1" x14ac:dyDescent="0.3"/>
    <row r="3" spans="2:9" x14ac:dyDescent="0.25">
      <c r="B3" s="93" t="s">
        <v>35</v>
      </c>
      <c r="C3" s="94"/>
      <c r="D3" s="94"/>
      <c r="E3" s="94"/>
      <c r="F3" s="94"/>
      <c r="G3" s="94"/>
      <c r="H3" s="94"/>
      <c r="I3" s="95"/>
    </row>
    <row r="4" spans="2:9" ht="15.75" thickBot="1" x14ac:dyDescent="0.3">
      <c r="B4" s="96"/>
      <c r="C4" s="97"/>
      <c r="D4" s="97"/>
      <c r="E4" s="97"/>
      <c r="F4" s="97"/>
      <c r="G4" s="97"/>
      <c r="H4" s="97"/>
      <c r="I4" s="98"/>
    </row>
    <row r="5" spans="2:9" ht="15.75" thickBot="1" x14ac:dyDescent="0.3"/>
    <row r="6" spans="2:9" ht="15.75" thickBot="1" x14ac:dyDescent="0.3">
      <c r="B6" s="55" t="s">
        <v>36</v>
      </c>
      <c r="C6" s="56"/>
      <c r="D6" s="56"/>
      <c r="E6" s="87">
        <v>40</v>
      </c>
    </row>
    <row r="7" spans="2:9" ht="15.75" thickBot="1" x14ac:dyDescent="0.3">
      <c r="B7" s="63" t="s">
        <v>37</v>
      </c>
      <c r="C7" s="64"/>
      <c r="D7" s="64"/>
      <c r="E7" s="88">
        <v>5</v>
      </c>
    </row>
    <row r="8" spans="2:9" ht="15.75" thickBot="1" x14ac:dyDescent="0.3">
      <c r="B8" s="16"/>
      <c r="C8" s="16"/>
      <c r="D8" s="16"/>
      <c r="E8" s="37"/>
    </row>
    <row r="9" spans="2:9" ht="15.75" thickBot="1" x14ac:dyDescent="0.3">
      <c r="B9" s="67" t="s">
        <v>26</v>
      </c>
      <c r="C9" s="68"/>
      <c r="D9" s="69"/>
      <c r="E9" s="87">
        <v>3</v>
      </c>
    </row>
    <row r="10" spans="2:9" ht="15.75" thickBot="1" x14ac:dyDescent="0.3">
      <c r="B10" s="70" t="s">
        <v>38</v>
      </c>
      <c r="C10" s="71"/>
      <c r="D10" s="72"/>
      <c r="E10" s="88">
        <v>6</v>
      </c>
    </row>
    <row r="11" spans="2:9" ht="15.75" thickBot="1" x14ac:dyDescent="0.3"/>
    <row r="12" spans="2:9" ht="30" customHeight="1" thickBot="1" x14ac:dyDescent="0.3">
      <c r="B12" s="99" t="s">
        <v>34</v>
      </c>
      <c r="C12" s="100"/>
      <c r="D12" s="100"/>
      <c r="E12" s="100"/>
      <c r="F12" s="100"/>
      <c r="G12" s="100"/>
      <c r="H12" s="100"/>
      <c r="I12" s="101"/>
    </row>
    <row r="13" spans="2:9" ht="15.75" thickBot="1" x14ac:dyDescent="0.3">
      <c r="B13" s="16"/>
      <c r="C13" s="16"/>
      <c r="D13" s="16"/>
      <c r="E13" s="16"/>
      <c r="F13" s="16"/>
      <c r="G13" s="16"/>
      <c r="H13" s="16"/>
      <c r="I13" s="16"/>
    </row>
    <row r="14" spans="2:9" ht="15.75" thickBot="1" x14ac:dyDescent="0.3">
      <c r="B14" s="65" t="s">
        <v>31</v>
      </c>
      <c r="C14" s="66"/>
      <c r="D14" s="16"/>
      <c r="E14" s="65" t="s">
        <v>32</v>
      </c>
      <c r="F14" s="66"/>
      <c r="G14" s="16"/>
      <c r="H14" s="65" t="s">
        <v>33</v>
      </c>
      <c r="I14" s="66"/>
    </row>
    <row r="15" spans="2:9" x14ac:dyDescent="0.25">
      <c r="B15" s="89" t="s">
        <v>27</v>
      </c>
      <c r="C15" s="18">
        <v>2</v>
      </c>
      <c r="E15" s="89" t="s">
        <v>27</v>
      </c>
      <c r="F15" s="18">
        <v>2</v>
      </c>
      <c r="H15" s="89" t="s">
        <v>27</v>
      </c>
      <c r="I15" s="18">
        <v>2</v>
      </c>
    </row>
    <row r="16" spans="2:9" x14ac:dyDescent="0.25">
      <c r="B16" s="90" t="s">
        <v>30</v>
      </c>
      <c r="C16" s="17">
        <v>7</v>
      </c>
      <c r="E16" s="90" t="s">
        <v>30</v>
      </c>
      <c r="F16" s="17">
        <v>4</v>
      </c>
      <c r="H16" s="90" t="s">
        <v>30</v>
      </c>
      <c r="I16" s="17">
        <v>4</v>
      </c>
    </row>
    <row r="17" spans="2:9" ht="15.75" thickBot="1" x14ac:dyDescent="0.3">
      <c r="B17" s="31" t="s">
        <v>28</v>
      </c>
      <c r="C17" s="28">
        <v>0.2</v>
      </c>
      <c r="E17" s="31" t="s">
        <v>29</v>
      </c>
      <c r="F17" s="28">
        <v>0.2</v>
      </c>
      <c r="H17" s="31" t="s">
        <v>29</v>
      </c>
      <c r="I17" s="28">
        <v>0.2</v>
      </c>
    </row>
    <row r="18" spans="2:9" x14ac:dyDescent="0.25">
      <c r="I18" s="16"/>
    </row>
    <row r="19" spans="2:9" ht="15.75" thickBot="1" x14ac:dyDescent="0.3"/>
    <row r="20" spans="2:9" x14ac:dyDescent="0.25">
      <c r="B20" s="93" t="s">
        <v>39</v>
      </c>
      <c r="C20" s="94"/>
      <c r="D20" s="94"/>
      <c r="E20" s="94"/>
      <c r="F20" s="94"/>
      <c r="G20" s="94"/>
      <c r="H20" s="94"/>
      <c r="I20" s="95"/>
    </row>
    <row r="21" spans="2:9" ht="15.75" thickBot="1" x14ac:dyDescent="0.3">
      <c r="B21" s="96"/>
      <c r="C21" s="97"/>
      <c r="D21" s="97"/>
      <c r="E21" s="97"/>
      <c r="F21" s="97"/>
      <c r="G21" s="97"/>
      <c r="H21" s="97"/>
      <c r="I21" s="98"/>
    </row>
    <row r="22" spans="2:9" x14ac:dyDescent="0.25">
      <c r="B22" s="16"/>
      <c r="C22" s="16"/>
      <c r="D22" s="16"/>
      <c r="E22" s="16"/>
      <c r="F22" s="16"/>
      <c r="G22" s="16"/>
    </row>
    <row r="23" spans="2:9" ht="15.75" thickBot="1" x14ac:dyDescent="0.3"/>
    <row r="24" spans="2:9" ht="15.75" thickBot="1" x14ac:dyDescent="0.3">
      <c r="B24" s="50" t="s">
        <v>40</v>
      </c>
      <c r="C24" s="52"/>
      <c r="D24" s="23"/>
      <c r="E24" s="50" t="s">
        <v>47</v>
      </c>
      <c r="F24" s="51"/>
      <c r="G24" s="52"/>
    </row>
    <row r="25" spans="2:9" ht="15.75" thickBot="1" x14ac:dyDescent="0.3"/>
    <row r="26" spans="2:9" x14ac:dyDescent="0.25">
      <c r="B26" s="19" t="s">
        <v>41</v>
      </c>
      <c r="C26" s="21">
        <v>1000</v>
      </c>
      <c r="E26" s="19" t="s">
        <v>48</v>
      </c>
      <c r="F26" s="73" t="s">
        <v>49</v>
      </c>
      <c r="G26" s="74"/>
    </row>
    <row r="27" spans="2:9" x14ac:dyDescent="0.25">
      <c r="B27" s="20" t="s">
        <v>42</v>
      </c>
      <c r="C27" s="22">
        <f>7*6*0.8</f>
        <v>33.6</v>
      </c>
      <c r="E27" s="20" t="s">
        <v>50</v>
      </c>
      <c r="F27" s="75">
        <v>27</v>
      </c>
      <c r="G27" s="76"/>
    </row>
    <row r="28" spans="2:9" ht="15.75" thickBot="1" x14ac:dyDescent="0.3">
      <c r="B28" s="20" t="s">
        <v>43</v>
      </c>
      <c r="C28" s="22">
        <v>9.81</v>
      </c>
      <c r="E28" s="20" t="s">
        <v>57</v>
      </c>
      <c r="F28" s="61">
        <v>0.33</v>
      </c>
      <c r="G28" s="62"/>
    </row>
    <row r="29" spans="2:9" ht="15.75" thickBot="1" x14ac:dyDescent="0.3">
      <c r="B29" s="24" t="s">
        <v>44</v>
      </c>
      <c r="C29" s="25">
        <f>+C28*C27*C26</f>
        <v>329616.00000000006</v>
      </c>
      <c r="E29" s="78" t="s">
        <v>51</v>
      </c>
      <c r="F29" s="79"/>
      <c r="G29" s="80"/>
    </row>
    <row r="30" spans="2:9" ht="15.75" thickBot="1" x14ac:dyDescent="0.3">
      <c r="B30" s="26" t="s">
        <v>46</v>
      </c>
      <c r="C30" s="33">
        <f>+C37*C29</f>
        <v>33.620832000000007</v>
      </c>
      <c r="E30" s="27" t="s">
        <v>52</v>
      </c>
      <c r="F30" s="57">
        <v>2.1800000000000002</v>
      </c>
      <c r="G30" s="58"/>
    </row>
    <row r="31" spans="2:9" x14ac:dyDescent="0.25">
      <c r="B31" s="41">
        <f>+C31/7</f>
        <v>47.088000000000008</v>
      </c>
      <c r="C31" s="41">
        <f>+C29/1000</f>
        <v>329.61600000000004</v>
      </c>
      <c r="E31" s="27" t="s">
        <v>53</v>
      </c>
      <c r="F31" s="59">
        <f>1/F30</f>
        <v>0.4587155963302752</v>
      </c>
      <c r="G31" s="60"/>
    </row>
    <row r="32" spans="2:9" ht="15.75" thickBot="1" x14ac:dyDescent="0.3">
      <c r="E32" s="26" t="s">
        <v>54</v>
      </c>
      <c r="F32" s="77">
        <f>+F31*(2)</f>
        <v>0.9174311926605504</v>
      </c>
      <c r="G32" s="62"/>
    </row>
    <row r="33" spans="2:10" x14ac:dyDescent="0.25">
      <c r="B33" s="34" t="s">
        <v>41</v>
      </c>
      <c r="C33" s="21">
        <v>1000</v>
      </c>
    </row>
    <row r="34" spans="2:10" x14ac:dyDescent="0.25">
      <c r="B34" s="35" t="s">
        <v>42</v>
      </c>
      <c r="C34" s="22">
        <f>4*5*0.8</f>
        <v>16</v>
      </c>
    </row>
    <row r="35" spans="2:10" x14ac:dyDescent="0.25">
      <c r="B35" s="35" t="s">
        <v>43</v>
      </c>
      <c r="C35" s="22">
        <v>9.81</v>
      </c>
    </row>
    <row r="36" spans="2:10" x14ac:dyDescent="0.25">
      <c r="B36" s="35" t="s">
        <v>44</v>
      </c>
      <c r="C36" s="22">
        <f>+C35*C34*C33</f>
        <v>156960</v>
      </c>
    </row>
    <row r="37" spans="2:10" x14ac:dyDescent="0.25">
      <c r="B37" s="35" t="s">
        <v>58</v>
      </c>
      <c r="C37" s="22">
        <v>1.02E-4</v>
      </c>
    </row>
    <row r="38" spans="2:10" ht="15.75" thickBot="1" x14ac:dyDescent="0.3">
      <c r="B38" s="36" t="s">
        <v>45</v>
      </c>
      <c r="C38" s="42">
        <f>+C36*C37</f>
        <v>16.009920000000001</v>
      </c>
    </row>
    <row r="39" spans="2:10" x14ac:dyDescent="0.25">
      <c r="C39" s="38">
        <f>+C36/1000</f>
        <v>156.96</v>
      </c>
    </row>
    <row r="40" spans="2:10" ht="15.75" thickBot="1" x14ac:dyDescent="0.3"/>
    <row r="41" spans="2:10" ht="15.75" thickBot="1" x14ac:dyDescent="0.3">
      <c r="B41" s="103" t="s">
        <v>73</v>
      </c>
      <c r="C41" s="104"/>
      <c r="D41" s="104"/>
      <c r="E41" s="104"/>
      <c r="F41" s="104"/>
      <c r="G41" s="104"/>
      <c r="H41" s="104"/>
      <c r="I41" s="105"/>
    </row>
    <row r="42" spans="2:10" ht="15.75" hidden="1" thickBot="1" x14ac:dyDescent="0.3">
      <c r="E42" s="70" t="s">
        <v>55</v>
      </c>
      <c r="F42" s="71"/>
      <c r="G42" s="102"/>
    </row>
    <row r="43" spans="2:10" hidden="1" x14ac:dyDescent="0.25">
      <c r="E43" s="83" t="s">
        <v>56</v>
      </c>
      <c r="F43" s="81">
        <f>1-SIN(F27)</f>
        <v>4.3624071595496972E-2</v>
      </c>
      <c r="G43" s="82"/>
    </row>
    <row r="44" spans="2:10" ht="15.75" hidden="1" thickBot="1" x14ac:dyDescent="0.3">
      <c r="E44" s="84"/>
      <c r="F44" s="85">
        <f>F28/(1-F28)</f>
        <v>0.49253731343283591</v>
      </c>
      <c r="G44" s="86"/>
    </row>
    <row r="45" spans="2:10" ht="15.75" thickBot="1" x14ac:dyDescent="0.3"/>
    <row r="46" spans="2:10" ht="15.75" thickBot="1" x14ac:dyDescent="0.3">
      <c r="B46" s="34" t="s">
        <v>65</v>
      </c>
      <c r="C46" s="21">
        <f>0.85*C47</f>
        <v>255</v>
      </c>
      <c r="J46" s="40"/>
    </row>
    <row r="47" spans="2:10" x14ac:dyDescent="0.25">
      <c r="B47" s="35" t="s">
        <v>60</v>
      </c>
      <c r="C47" s="22">
        <v>300</v>
      </c>
      <c r="E47" s="32" t="s">
        <v>68</v>
      </c>
      <c r="F47" s="91">
        <f>1.8*C55</f>
        <v>3634.0164000000009</v>
      </c>
    </row>
    <row r="48" spans="2:10" ht="15.75" customHeight="1" thickBot="1" x14ac:dyDescent="0.3">
      <c r="B48" s="35" t="s">
        <v>61</v>
      </c>
      <c r="C48" s="22">
        <v>4200</v>
      </c>
      <c r="E48" s="31" t="s">
        <v>67</v>
      </c>
      <c r="F48" s="92">
        <f>+F47/(D49*D50^2)</f>
        <v>145.33333333333337</v>
      </c>
    </row>
    <row r="49" spans="2:12" x14ac:dyDescent="0.25">
      <c r="B49" s="35" t="s">
        <v>70</v>
      </c>
      <c r="C49" s="22">
        <v>700</v>
      </c>
      <c r="D49" s="37">
        <v>7</v>
      </c>
    </row>
    <row r="50" spans="2:12" x14ac:dyDescent="0.25">
      <c r="B50" s="35" t="s">
        <v>59</v>
      </c>
      <c r="C50" s="45">
        <v>189</v>
      </c>
      <c r="D50" s="37">
        <v>1.89</v>
      </c>
    </row>
    <row r="51" spans="2:12" x14ac:dyDescent="0.25">
      <c r="B51" s="115" t="s">
        <v>66</v>
      </c>
      <c r="C51" s="48">
        <v>1E-3</v>
      </c>
    </row>
    <row r="52" spans="2:12" x14ac:dyDescent="0.25">
      <c r="B52" s="35" t="s">
        <v>71</v>
      </c>
      <c r="C52" s="46">
        <f>C51*C49*C50</f>
        <v>132.30000000000001</v>
      </c>
    </row>
    <row r="53" spans="2:12" x14ac:dyDescent="0.25">
      <c r="B53" s="35" t="s">
        <v>72</v>
      </c>
      <c r="C53" s="46">
        <f>+C31</f>
        <v>329.61600000000004</v>
      </c>
      <c r="E53" s="119"/>
      <c r="F53" s="119"/>
      <c r="G53" s="119"/>
      <c r="I53" s="44"/>
    </row>
    <row r="54" spans="2:12" x14ac:dyDescent="0.25">
      <c r="B54" s="35" t="s">
        <v>63</v>
      </c>
      <c r="C54" s="46">
        <v>7</v>
      </c>
      <c r="E54" s="119"/>
      <c r="F54" s="119"/>
      <c r="G54" s="119"/>
    </row>
    <row r="55" spans="2:12" x14ac:dyDescent="0.25">
      <c r="B55" s="116" t="s">
        <v>69</v>
      </c>
      <c r="C55" s="47">
        <f>(C53*(C54^2))/8</f>
        <v>2018.8980000000004</v>
      </c>
      <c r="D55" s="39"/>
      <c r="E55" s="53" t="s">
        <v>77</v>
      </c>
      <c r="F55" s="53"/>
      <c r="G55" s="53"/>
    </row>
    <row r="56" spans="2:12" x14ac:dyDescent="0.25">
      <c r="B56" s="116" t="s">
        <v>64</v>
      </c>
      <c r="C56" s="118">
        <f>C49*(2/C52)</f>
        <v>10.582010582010581</v>
      </c>
      <c r="D56" s="53"/>
    </row>
    <row r="57" spans="2:12" ht="15.75" thickBot="1" x14ac:dyDescent="0.3">
      <c r="B57" s="36" t="s">
        <v>75</v>
      </c>
      <c r="C57" s="117">
        <f>+C52/2</f>
        <v>66.150000000000006</v>
      </c>
      <c r="D57" s="53"/>
      <c r="I57" t="s">
        <v>74</v>
      </c>
    </row>
    <row r="58" spans="2:12" ht="15.75" thickBot="1" x14ac:dyDescent="0.3">
      <c r="B58" s="54"/>
      <c r="C58" s="54"/>
    </row>
    <row r="59" spans="2:12" x14ac:dyDescent="0.25">
      <c r="B59" s="34" t="s">
        <v>65</v>
      </c>
      <c r="C59" s="21">
        <f>0.85*C60</f>
        <v>255</v>
      </c>
      <c r="E59" s="32" t="s">
        <v>68</v>
      </c>
      <c r="F59" s="30">
        <f>1.8*C68</f>
        <v>1730.4839999999999</v>
      </c>
    </row>
    <row r="60" spans="2:12" ht="15.75" thickBot="1" x14ac:dyDescent="0.3">
      <c r="B60" s="35" t="s">
        <v>60</v>
      </c>
      <c r="C60" s="22">
        <v>300</v>
      </c>
      <c r="E60" s="31" t="s">
        <v>67</v>
      </c>
      <c r="F60" s="29">
        <f>+F59/(D62*D63^2)</f>
        <v>121.11111111111111</v>
      </c>
    </row>
    <row r="61" spans="2:12" ht="15.75" thickBot="1" x14ac:dyDescent="0.3">
      <c r="B61" s="35" t="s">
        <v>61</v>
      </c>
      <c r="C61" s="22">
        <v>4200</v>
      </c>
    </row>
    <row r="62" spans="2:12" ht="15" customHeight="1" x14ac:dyDescent="0.25">
      <c r="B62" s="35" t="s">
        <v>62</v>
      </c>
      <c r="C62" s="22">
        <v>400</v>
      </c>
      <c r="D62" s="37">
        <v>4</v>
      </c>
      <c r="H62" s="106" t="s">
        <v>76</v>
      </c>
      <c r="I62" s="107"/>
      <c r="J62" s="107"/>
      <c r="K62" s="107"/>
      <c r="L62" s="108"/>
    </row>
    <row r="63" spans="2:12" x14ac:dyDescent="0.25">
      <c r="B63" s="35" t="s">
        <v>59</v>
      </c>
      <c r="C63" s="45">
        <v>200</v>
      </c>
      <c r="D63" s="43">
        <v>1.89</v>
      </c>
      <c r="H63" s="109"/>
      <c r="I63" s="110"/>
      <c r="J63" s="110"/>
      <c r="K63" s="110"/>
      <c r="L63" s="111"/>
    </row>
    <row r="64" spans="2:12" x14ac:dyDescent="0.25">
      <c r="B64" s="115" t="s">
        <v>66</v>
      </c>
      <c r="C64" s="48">
        <v>1E-3</v>
      </c>
      <c r="D64" s="37"/>
      <c r="H64" s="109"/>
      <c r="I64" s="110"/>
      <c r="J64" s="110"/>
      <c r="K64" s="110"/>
      <c r="L64" s="111"/>
    </row>
    <row r="65" spans="2:12" x14ac:dyDescent="0.25">
      <c r="B65" s="35" t="s">
        <v>71</v>
      </c>
      <c r="C65" s="46">
        <f>C64*C62*C63</f>
        <v>80</v>
      </c>
      <c r="H65" s="109"/>
      <c r="I65" s="110"/>
      <c r="J65" s="110"/>
      <c r="K65" s="110"/>
      <c r="L65" s="111"/>
    </row>
    <row r="66" spans="2:12" x14ac:dyDescent="0.25">
      <c r="B66" s="35" t="s">
        <v>72</v>
      </c>
      <c r="C66" s="45">
        <f>+C39</f>
        <v>156.96</v>
      </c>
      <c r="H66" s="109"/>
      <c r="I66" s="110"/>
      <c r="J66" s="110"/>
      <c r="K66" s="110"/>
      <c r="L66" s="111"/>
    </row>
    <row r="67" spans="2:12" x14ac:dyDescent="0.25">
      <c r="B67" s="35" t="s">
        <v>63</v>
      </c>
      <c r="C67" s="46">
        <v>7</v>
      </c>
      <c r="H67" s="109"/>
      <c r="I67" s="110"/>
      <c r="J67" s="110"/>
      <c r="K67" s="110"/>
      <c r="L67" s="111"/>
    </row>
    <row r="68" spans="2:12" ht="15.75" thickBot="1" x14ac:dyDescent="0.3">
      <c r="B68" s="116" t="s">
        <v>69</v>
      </c>
      <c r="C68" s="47">
        <f>((C66*(C67^2))/8)</f>
        <v>961.38</v>
      </c>
      <c r="D68" s="40"/>
      <c r="H68" s="112"/>
      <c r="I68" s="113"/>
      <c r="J68" s="113"/>
      <c r="K68" s="113"/>
      <c r="L68" s="114"/>
    </row>
    <row r="69" spans="2:12" x14ac:dyDescent="0.25">
      <c r="B69" s="116" t="s">
        <v>64</v>
      </c>
      <c r="C69" s="47">
        <f>C62*(2/C65)</f>
        <v>10</v>
      </c>
      <c r="D69" s="40"/>
    </row>
    <row r="70" spans="2:12" ht="15.75" thickBot="1" x14ac:dyDescent="0.3">
      <c r="B70" s="36" t="s">
        <v>75</v>
      </c>
      <c r="C70" s="117">
        <f>+C65/2</f>
        <v>40</v>
      </c>
      <c r="E70" s="53" t="s">
        <v>78</v>
      </c>
      <c r="F70" s="53"/>
      <c r="G70" s="53"/>
    </row>
  </sheetData>
  <mergeCells count="29">
    <mergeCell ref="E70:G70"/>
    <mergeCell ref="H62:L68"/>
    <mergeCell ref="E55:G55"/>
    <mergeCell ref="E42:G42"/>
    <mergeCell ref="F43:G43"/>
    <mergeCell ref="E43:E44"/>
    <mergeCell ref="F44:G44"/>
    <mergeCell ref="B20:I21"/>
    <mergeCell ref="B41:I41"/>
    <mergeCell ref="B9:D9"/>
    <mergeCell ref="B10:D10"/>
    <mergeCell ref="F26:G26"/>
    <mergeCell ref="F27:G27"/>
    <mergeCell ref="F32:G32"/>
    <mergeCell ref="E29:G29"/>
    <mergeCell ref="E24:G24"/>
    <mergeCell ref="D56:D57"/>
    <mergeCell ref="B58:C58"/>
    <mergeCell ref="B3:I4"/>
    <mergeCell ref="B6:D6"/>
    <mergeCell ref="F30:G30"/>
    <mergeCell ref="F31:G31"/>
    <mergeCell ref="F28:G28"/>
    <mergeCell ref="B7:D7"/>
    <mergeCell ref="B24:C24"/>
    <mergeCell ref="B12:I12"/>
    <mergeCell ref="B14:C14"/>
    <mergeCell ref="E14:F14"/>
    <mergeCell ref="H14:I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</vt:lpstr>
      <vt:lpstr>hoja de calculo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2017-02-13T19:49:20Z</dcterms:created>
  <dcterms:modified xsi:type="dcterms:W3CDTF">2017-06-29T01:06:43Z</dcterms:modified>
</cp:coreProperties>
</file>